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.06.25\14.07.2023\Desktop\գնումներ\2026\Ասֆալտ\2622\Հրավեր\Ծավալաթերթ\Նոր ԳԵղի\"/>
    </mc:Choice>
  </mc:AlternateContent>
  <xr:revisionPtr revIDLastSave="0" documentId="8_{5169B42F-F863-4691-961A-3588338B5E1E}" xr6:coauthVersionLast="46" xr6:coauthVersionMax="46" xr10:uidLastSave="{00000000-0000-0000-0000-000000000000}"/>
  <bookViews>
    <workbookView xWindow="-120" yWindow="-120" windowWidth="20640" windowHeight="11160" xr2:uid="{667A69D3-ACC4-4614-A241-8692A84ACF02}"/>
  </bookViews>
  <sheets>
    <sheet name="ծ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D33" i="1"/>
  <c r="D32" i="1"/>
  <c r="D31" i="1"/>
  <c r="D30" i="1"/>
  <c r="D29" i="1"/>
  <c r="D28" i="1"/>
  <c r="D27" i="1"/>
  <c r="D24" i="1"/>
  <c r="D23" i="1"/>
  <c r="D25" i="1" s="1"/>
  <c r="D20" i="1"/>
  <c r="D19" i="1"/>
  <c r="D21" i="1" s="1"/>
  <c r="D17" i="1"/>
  <c r="D14" i="1"/>
  <c r="D11" i="1"/>
  <c r="D10" i="1"/>
  <c r="F21" i="1" l="1"/>
  <c r="F24" i="1"/>
  <c r="F35" i="1"/>
  <c r="F37" i="1"/>
  <c r="F19" i="1"/>
  <c r="F31" i="1"/>
  <c r="F39" i="1"/>
  <c r="F9" i="1"/>
  <c r="F13" i="1"/>
  <c r="F17" i="1"/>
  <c r="F27" i="1"/>
  <c r="F29" i="1"/>
  <c r="F33" i="1"/>
  <c r="F20" i="1"/>
  <c r="F14" i="1"/>
  <c r="F11" i="1"/>
  <c r="F15" i="1"/>
  <c r="F25" i="1"/>
  <c r="F32" i="1"/>
  <c r="F36" i="1"/>
  <c r="F38" i="1"/>
  <c r="F23" i="1"/>
  <c r="F10" i="1"/>
  <c r="F28" i="1"/>
  <c r="F30" i="1"/>
  <c r="F40" i="1" l="1"/>
  <c r="F41" i="1" l="1"/>
  <c r="F42" i="1" s="1"/>
</calcChain>
</file>

<file path=xl/sharedStrings.xml><?xml version="1.0" encoding="utf-8"?>
<sst xmlns="http://schemas.openxmlformats.org/spreadsheetml/2006/main" count="77" uniqueCount="61">
  <si>
    <t>ԾԱՎԱԼԱԹԵՐԹ</t>
  </si>
  <si>
    <t>1 ÙÇ³í.</t>
  </si>
  <si>
    <t>ÀÝ¹Ñ³-</t>
  </si>
  <si>
    <t>NN</t>
  </si>
  <si>
    <t>²ßË³ï³ÝùÇ ³Ýí³ÝáõÙÁ</t>
  </si>
  <si>
    <t>â³÷.</t>
  </si>
  <si>
    <t>ø³-</t>
  </si>
  <si>
    <t>ÁÝ¹.³ñÅ.</t>
  </si>
  <si>
    <t>Ýáõñ ³ñ-</t>
  </si>
  <si>
    <t>Á/Ï</t>
  </si>
  <si>
    <t>ÙÇ³í.</t>
  </si>
  <si>
    <t>Ý³Ï</t>
  </si>
  <si>
    <t>Ñ³½.¹ñ.</t>
  </si>
  <si>
    <t>Å»ùÁ</t>
  </si>
  <si>
    <t>Հողային աշխատանքներ</t>
  </si>
  <si>
    <r>
      <t>Գրունտի մշակում էքսկավատորով /0.65-0.8մ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 և բարձում ավտոինքնաթափ, IV կարգ</t>
    </r>
  </si>
  <si>
    <r>
      <t>մ</t>
    </r>
    <r>
      <rPr>
        <vertAlign val="superscript"/>
        <sz val="8"/>
        <rFont val="Arial Armenian"/>
        <family val="2"/>
      </rPr>
      <t>3</t>
    </r>
  </si>
  <si>
    <t>î»Õ³÷áËáõÙ լցակույտ 2ÏÙ</t>
  </si>
  <si>
    <t>տ</t>
  </si>
  <si>
    <t>ԳñáõÝïÇ Ñ³ñÃ»óáõÙ Éó³ÏáõÛïáõÙ III Ï³ñ·</t>
  </si>
  <si>
    <t xml:space="preserve">Ճանապարհային պատվածք </t>
  </si>
  <si>
    <t>Ê×³ÛÇÝ ÑÇÙùÇ Ï³éáõóáõÙ  12ëÙ  Ñ³ëïáõÃ.</t>
  </si>
  <si>
    <r>
      <t>մ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</si>
  <si>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</si>
  <si>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r>
      <t>´ÇïáõÙÇ տարածում  4.12տ/ 1000Ù</t>
    </r>
    <r>
      <rPr>
        <sz val="8"/>
        <rFont val="Arial"/>
        <family val="2"/>
        <charset val="204"/>
      </rPr>
      <t>²</t>
    </r>
  </si>
  <si>
    <t>Ì³ÍÏÇ í»ñÇÝ ß»ñïÇ Çñ³Ï³Ý³óáõÙ H=5ëÙ    ï³ù Ù³Ýñ³Ñ³ïÇÏ ³/µ»ïáÝ»  Ë³éÝáõñ¹Çó §´¦ ïÇåÇ</t>
  </si>
  <si>
    <t>Կողնակներ</t>
  </si>
  <si>
    <r>
      <t>Կողնակների ամրացում h</t>
    </r>
    <r>
      <rPr>
        <vertAlign val="subscript"/>
        <sz val="8"/>
        <rFont val="Arial Armenian"/>
        <family val="2"/>
      </rPr>
      <t>միջին</t>
    </r>
    <r>
      <rPr>
        <sz val="8"/>
        <rFont val="Arial Armenian"/>
        <family val="2"/>
      </rPr>
      <t>=5</t>
    </r>
    <r>
      <rPr>
        <sz val="8"/>
        <rFont val="Arial Armenian"/>
        <family val="2"/>
        <charset val="1"/>
      </rPr>
      <t>սմ ավազա կոպճային խառնուրդով</t>
    </r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</si>
  <si>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</si>
  <si>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¸Çï³ÑáñÇ բարձրացում - 1Ñ³ï</t>
  </si>
  <si>
    <t>¸Çï³ÑáñÇ   Í³ÍÏ. Ñ³í³ù.  »/µÍ³ÍÏÇ  ³å³ÙáÝï³ÅáõÙ</t>
  </si>
  <si>
    <t>´»ïáÝ»  ÑÇÙù»ñÇ  Ï³éáõóáõÙ  ´ - 12.5 µ»ïáÝÇó º/µ»ïáÝ» Í³ÍÏÇ ï³Ï</t>
  </si>
  <si>
    <t>¸Çï³ÑáñÇ   Í³ÍÏ. Ñ³í³ù.  »/µÍ³ÍÏÇ  ¿É»Ù»Ýï. ÙáÝï³ÅáõÙ</t>
  </si>
  <si>
    <t>¸Çï³ÑáñÇ Çç»óáõÙ - 4Ñ³ï</t>
  </si>
  <si>
    <t xml:space="preserve">¸Çï³ÑáñÇ   Í³ÍÏ. Ñ³í³ù.  »/µÍ³ÍÏÇ  ³å³ÙáÝï³ÅáõÙ </t>
  </si>
  <si>
    <t xml:space="preserve">º/µ»ïáÝ»   ûÕ³ÏÇ ÏïñáõÙ  </t>
  </si>
  <si>
    <t xml:space="preserve">¸Çï³ÑáñÇ   Í³ÍÏ. Ñ³í³ù.  »/µÍ³ÍÏÇ  ¿É»Ù»Ýï. ÙáÝï³ÅáõÙ </t>
  </si>
  <si>
    <t>Դիտահորի տեղադրում D=1մ, 12հատ</t>
  </si>
  <si>
    <t>Ê×Ç   Ý³Ë³ß»ñïÇ   Ï³éáõóáõÙ    100ÙÙ</t>
  </si>
  <si>
    <t>Քայքայված դիտահորի ապամոնտաժում</t>
  </si>
  <si>
    <r>
      <t>մ</t>
    </r>
    <r>
      <rPr>
        <sz val="8"/>
        <color theme="1"/>
        <rFont val="Calibri"/>
        <family val="2"/>
        <charset val="204"/>
      </rPr>
      <t>³</t>
    </r>
  </si>
  <si>
    <t xml:space="preserve">Ե/բ  Ñ³í³ùովի ¿É»Ù»Ýï. ÙáÝï³ÅáõÙ </t>
  </si>
  <si>
    <t>Ե/Բ դիտահորի տակդիր 1200x1200</t>
  </si>
  <si>
    <t>Ñ³ï</t>
  </si>
  <si>
    <t>º/ ´  դÇï³Ñáñի օղակ  d=1 h=1Ù</t>
  </si>
  <si>
    <t>Ե/Բ դիտահորի ծածկ թուջե մտոցով փ1200մմ (530մմ)</t>
  </si>
  <si>
    <t>հատ</t>
  </si>
  <si>
    <t>Դիտահորի արտաքին մակերեսի հիդրոմեկուսացում երկշերտ բիտումի մածիկով</t>
  </si>
  <si>
    <r>
      <t>մ</t>
    </r>
    <r>
      <rPr>
        <sz val="8"/>
        <color theme="1"/>
        <rFont val="Calibri"/>
        <family val="2"/>
        <charset val="204"/>
      </rPr>
      <t>²</t>
    </r>
  </si>
  <si>
    <t>Ճանապարհ․ նշան</t>
  </si>
  <si>
    <t>Ճանապարհային նշանների տեղադրում մետաղական  սյան  վրա</t>
  </si>
  <si>
    <t>Պողպ․ խող d=57*3մմ</t>
  </si>
  <si>
    <t>մ</t>
  </si>
  <si>
    <t>2.1 «Գլխավոր ճանապարհ»</t>
  </si>
  <si>
    <t>2.4 «Զիջեք ճանապարհը»</t>
  </si>
  <si>
    <t>Ø»ï. ÏáÝëïñ. Ý»ñÏáõÙ  2անգ.</t>
  </si>
  <si>
    <r>
      <t>մ</t>
    </r>
    <r>
      <rPr>
        <sz val="8"/>
        <rFont val="Calibri"/>
        <family val="2"/>
        <charset val="204"/>
      </rPr>
      <t>²</t>
    </r>
  </si>
  <si>
    <t>ÀÝ¹³Ù»ÝÁ</t>
  </si>
  <si>
    <t>ԱԱՀ 20%</t>
  </si>
  <si>
    <t>Նոր Հաճըն համայնքի Նոր Գեղի գյուղի Երկաթուղայիններ, Ա․ Խաչատրյան և Շիրազ  փողոցների ասֆալտապատում</t>
  </si>
  <si>
    <t>Կազմեց՝                                       Գ․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</si>
</sst>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(* #,##0.00_);_(* \(#,##0.00\);_(* &quot;-&quot;??_);_(@_)"/>
  </numFmts>
  <fonts count="20">
    <font>
      <sz val="10"/>
      <name val="Arial"/>
    </font>
    <font>
      <b/>
      <sz val="8"/>
      <name val="Arial Armenian"/>
      <family val="2"/>
      <charset val="1"/>
    </font>
    <font>
      <sz val="8"/>
      <name val="Arial Armenian"/>
      <family val="2"/>
      <charset val="1"/>
    </font>
    <font>
      <sz val="8"/>
      <name val="Arial"/>
      <family val="2"/>
      <charset val="1"/>
    </font>
    <font>
      <sz val="8"/>
      <color theme="0"/>
      <name val="Arial Armenian"/>
      <family val="2"/>
      <charset val="1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 Cyr"/>
      <family val="2"/>
    </font>
    <font>
      <sz val="10"/>
      <name val="Arial"/>
      <family val="2"/>
      <charset val="204"/>
    </font>
    <font>
      <sz val="8"/>
      <color indexed="10"/>
      <name val="Arial"/>
      <family val="2"/>
      <charset val="1"/>
    </font>
    <font>
      <sz val="8"/>
      <name val="Arial AM"/>
      <family val="2"/>
      <charset val="1"/>
    </font>
    <font>
      <sz val="8"/>
      <name val="Arial"/>
      <family val="2"/>
      <charset val="204"/>
    </font>
    <font>
      <vertAlign val="subscript"/>
      <sz val="8"/>
      <name val="Arial Armenian"/>
      <family val="2"/>
    </font>
    <font>
      <b/>
      <sz val="8"/>
      <name val="Arial Armenian"/>
      <family val="2"/>
    </font>
    <font>
      <sz val="8"/>
      <color theme="1"/>
      <name val="Arial Armenian"/>
      <family val="2"/>
      <charset val="1"/>
    </font>
    <font>
      <b/>
      <sz val="8"/>
      <color theme="1"/>
      <name val="Arial Armenian"/>
      <family val="2"/>
      <charset val="1"/>
    </font>
    <font>
      <sz val="8"/>
      <color theme="1"/>
      <name val="Calibri"/>
      <family val="2"/>
      <charset val="204"/>
    </font>
    <font>
      <sz val="8"/>
      <name val="GHEA Grapalat"/>
      <family val="3"/>
    </font>
    <font>
      <sz val="8"/>
      <name val="Arial AMU"/>
      <family val="2"/>
      <charset val="1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" fontId="5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7" fillId="2" borderId="3" xfId="4" applyFont="1" applyFill="1" applyBorder="1" applyAlignment="1" applyProtection="1">
      <alignment vertical="center" wrapText="1"/>
      <protection hidden="1"/>
    </xf>
    <xf numFmtId="0" fontId="18" fillId="0" borderId="3" xfId="0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">
    <cellStyle name="Normal_Sheet1" xfId="1" xr:uid="{2631F8E1-343D-4A85-85BF-06038D8FD7F8}"/>
    <cellStyle name="Обычный" xfId="0" builtinId="0"/>
    <cellStyle name="Обычный 2 2" xfId="4" xr:uid="{F8C486DD-16E7-4C03-9295-2B4035A9AA1F}"/>
    <cellStyle name="Финансовый 2 2" xfId="2" xr:uid="{9819DFDD-3365-4268-95ED-B8F4681871ED}"/>
    <cellStyle name="Финансовый 3" xfId="3" xr:uid="{AFBAA2A9-43BD-4FDC-B895-1A0D46262F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7D5B-D598-4C15-BAE3-69867A63492D}">
  <dimension ref="A1:G46"/>
  <sheetViews>
    <sheetView showZeros="0" tabSelected="1" zoomScale="130" zoomScaleNormal="130" workbookViewId="0">
      <selection activeCell="D45" sqref="D45"/>
    </sheetView>
  </sheetViews>
  <sheetFormatPr defaultColWidth="9.28515625" defaultRowHeight="10.5"/>
  <cols>
    <col min="1" max="1" width="3.140625" style="2" bestFit="1" customWidth="1"/>
    <col min="2" max="2" width="64.42578125" style="63" bestFit="1" customWidth="1"/>
    <col min="3" max="3" width="5.28515625" style="2" bestFit="1" customWidth="1"/>
    <col min="4" max="4" width="6.5703125" style="2" bestFit="1" customWidth="1"/>
    <col min="5" max="5" width="9.140625" style="2" bestFit="1" customWidth="1"/>
    <col min="6" max="6" width="7.42578125" style="2" bestFit="1" customWidth="1"/>
    <col min="7" max="21" width="3.28515625" style="1" customWidth="1"/>
    <col min="22" max="16384" width="9.28515625" style="1"/>
  </cols>
  <sheetData>
    <row r="1" spans="1:7" ht="24" customHeight="1">
      <c r="A1" s="69" t="s">
        <v>0</v>
      </c>
      <c r="B1" s="69"/>
      <c r="C1" s="69"/>
      <c r="D1" s="69"/>
      <c r="E1" s="69"/>
      <c r="F1" s="69"/>
      <c r="G1" s="69"/>
    </row>
    <row r="2" spans="1:7" ht="24" customHeight="1">
      <c r="A2" s="68" t="s">
        <v>59</v>
      </c>
      <c r="B2" s="68"/>
      <c r="C2" s="68"/>
      <c r="D2" s="68"/>
      <c r="E2" s="68"/>
      <c r="F2" s="68"/>
    </row>
    <row r="3" spans="1:7" ht="11.25">
      <c r="A3" s="3"/>
      <c r="B3" s="4"/>
      <c r="C3" s="3"/>
      <c r="D3" s="3"/>
      <c r="E3" s="5" t="s">
        <v>1</v>
      </c>
      <c r="F3" s="6" t="s">
        <v>2</v>
      </c>
    </row>
    <row r="4" spans="1:7" ht="13.5" customHeight="1">
      <c r="A4" s="7" t="s">
        <v>3</v>
      </c>
      <c r="B4" s="8" t="s">
        <v>4</v>
      </c>
      <c r="C4" s="8" t="s">
        <v>5</v>
      </c>
      <c r="D4" s="9" t="s">
        <v>6</v>
      </c>
      <c r="E4" s="9" t="s">
        <v>7</v>
      </c>
      <c r="F4" s="11" t="s">
        <v>8</v>
      </c>
    </row>
    <row r="5" spans="1:7" ht="14.25" customHeight="1">
      <c r="A5" s="12" t="s">
        <v>9</v>
      </c>
      <c r="B5" s="13"/>
      <c r="C5" s="9" t="s">
        <v>10</v>
      </c>
      <c r="D5" s="8" t="s">
        <v>11</v>
      </c>
      <c r="E5" s="8" t="s">
        <v>12</v>
      </c>
      <c r="F5" s="10" t="s">
        <v>13</v>
      </c>
    </row>
    <row r="6" spans="1:7" ht="11.25">
      <c r="A6" s="12"/>
      <c r="B6" s="13"/>
      <c r="C6" s="8"/>
      <c r="D6" s="16"/>
      <c r="E6" s="17"/>
      <c r="F6" s="8" t="s">
        <v>12</v>
      </c>
    </row>
    <row r="7" spans="1:7" ht="12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9">
        <v>6</v>
      </c>
    </row>
    <row r="8" spans="1:7" ht="12.75" customHeight="1">
      <c r="A8" s="18"/>
      <c r="B8" s="21" t="s">
        <v>14</v>
      </c>
      <c r="C8" s="18"/>
      <c r="D8" s="18"/>
      <c r="E8" s="22"/>
      <c r="F8" s="19"/>
    </row>
    <row r="9" spans="1:7" s="27" customFormat="1" ht="15" customHeight="1">
      <c r="A9" s="18">
        <v>1</v>
      </c>
      <c r="B9" s="23" t="s">
        <v>15</v>
      </c>
      <c r="C9" s="24" t="s">
        <v>16</v>
      </c>
      <c r="D9" s="25">
        <v>1537</v>
      </c>
      <c r="E9" s="26">
        <v>0.65310810411575915</v>
      </c>
      <c r="F9" s="26">
        <f>E9*D9</f>
        <v>1003.8271560259218</v>
      </c>
    </row>
    <row r="10" spans="1:7" ht="13.5" customHeight="1">
      <c r="A10" s="20">
        <v>2</v>
      </c>
      <c r="B10" s="28" t="s">
        <v>17</v>
      </c>
      <c r="C10" s="20" t="s">
        <v>18</v>
      </c>
      <c r="D10" s="29">
        <f>D9*1.8</f>
        <v>2766.6</v>
      </c>
      <c r="E10" s="26">
        <v>0.25016294334871125</v>
      </c>
      <c r="F10" s="26">
        <f>E10*D10</f>
        <v>692.10079906854457</v>
      </c>
    </row>
    <row r="11" spans="1:7" s="32" customFormat="1" ht="13.5" customHeight="1">
      <c r="A11" s="18">
        <v>3</v>
      </c>
      <c r="B11" s="30" t="s">
        <v>19</v>
      </c>
      <c r="C11" s="24" t="s">
        <v>16</v>
      </c>
      <c r="D11" s="31">
        <f>+D9</f>
        <v>1537</v>
      </c>
      <c r="E11" s="26">
        <v>5.4102920533668532E-2</v>
      </c>
      <c r="F11" s="26">
        <f>E11*D11</f>
        <v>83.156188860248534</v>
      </c>
    </row>
    <row r="12" spans="1:7" ht="16.5" customHeight="1">
      <c r="A12" s="18"/>
      <c r="B12" s="21" t="s">
        <v>20</v>
      </c>
      <c r="C12" s="20"/>
      <c r="D12" s="29"/>
      <c r="E12" s="26">
        <v>0</v>
      </c>
      <c r="F12" s="26"/>
    </row>
    <row r="13" spans="1:7" s="34" customFormat="1" ht="11.25">
      <c r="A13" s="9">
        <v>1</v>
      </c>
      <c r="B13" s="33" t="s">
        <v>21</v>
      </c>
      <c r="C13" s="9" t="s">
        <v>22</v>
      </c>
      <c r="D13" s="14">
        <v>8035</v>
      </c>
      <c r="E13" s="26">
        <v>1.4979851721228419</v>
      </c>
      <c r="F13" s="14">
        <f>E13*D13</f>
        <v>12036.310858007035</v>
      </c>
    </row>
    <row r="14" spans="1:7" ht="15" customHeight="1">
      <c r="A14" s="20">
        <v>2</v>
      </c>
      <c r="B14" s="35" t="s">
        <v>24</v>
      </c>
      <c r="C14" s="20" t="s">
        <v>18</v>
      </c>
      <c r="D14" s="26">
        <f>D13*0.00412</f>
        <v>33.104200000000006</v>
      </c>
      <c r="E14" s="26">
        <v>264.15108575936574</v>
      </c>
      <c r="F14" s="26">
        <f>E14*D14</f>
        <v>8744.5103731951967</v>
      </c>
    </row>
    <row r="15" spans="1:7" ht="21">
      <c r="A15" s="18">
        <v>3</v>
      </c>
      <c r="B15" s="30" t="s">
        <v>25</v>
      </c>
      <c r="C15" s="20" t="s">
        <v>22</v>
      </c>
      <c r="D15" s="26">
        <v>7922</v>
      </c>
      <c r="E15" s="26">
        <v>5.0882043605985983</v>
      </c>
      <c r="F15" s="26">
        <f>E15*D15</f>
        <v>40308.754944662098</v>
      </c>
    </row>
    <row r="16" spans="1:7" ht="12.75" customHeight="1">
      <c r="A16" s="18"/>
      <c r="B16" s="36" t="s">
        <v>26</v>
      </c>
      <c r="C16" s="20"/>
      <c r="D16" s="29"/>
      <c r="E16" s="26">
        <v>0</v>
      </c>
      <c r="F16" s="26"/>
    </row>
    <row r="17" spans="1:6" ht="12">
      <c r="A17" s="9">
        <v>1</v>
      </c>
      <c r="B17" s="13" t="s">
        <v>27</v>
      </c>
      <c r="C17" s="37" t="s">
        <v>28</v>
      </c>
      <c r="D17" s="15">
        <f>650+652</f>
        <v>1302</v>
      </c>
      <c r="E17" s="26">
        <v>0.59462711578129079</v>
      </c>
      <c r="F17" s="14">
        <f>E17*D17</f>
        <v>774.20450474724066</v>
      </c>
    </row>
    <row r="18" spans="1:6" s="44" customFormat="1">
      <c r="A18" s="38"/>
      <c r="B18" s="39" t="s">
        <v>29</v>
      </c>
      <c r="C18" s="40"/>
      <c r="D18" s="41"/>
      <c r="E18" s="26">
        <v>0</v>
      </c>
      <c r="F18" s="43"/>
    </row>
    <row r="19" spans="1:6" s="44" customFormat="1" ht="11.25">
      <c r="A19" s="40">
        <v>1</v>
      </c>
      <c r="B19" s="45" t="s">
        <v>30</v>
      </c>
      <c r="C19" s="40" t="s">
        <v>23</v>
      </c>
      <c r="D19" s="40">
        <f>0.14</f>
        <v>0.14000000000000001</v>
      </c>
      <c r="E19" s="26">
        <v>45.9470623036311</v>
      </c>
      <c r="F19" s="43">
        <f>E19*D19</f>
        <v>6.4325887225083545</v>
      </c>
    </row>
    <row r="20" spans="1:6" s="44" customFormat="1" ht="11.25">
      <c r="A20" s="46">
        <v>2</v>
      </c>
      <c r="B20" s="47" t="s">
        <v>31</v>
      </c>
      <c r="C20" s="46" t="s">
        <v>23</v>
      </c>
      <c r="D20" s="46">
        <f>0.03</f>
        <v>0.03</v>
      </c>
      <c r="E20" s="26">
        <v>60.596286180038732</v>
      </c>
      <c r="F20" s="48">
        <f>E20*D20</f>
        <v>1.8178885854011619</v>
      </c>
    </row>
    <row r="21" spans="1:6" s="44" customFormat="1" ht="11.25">
      <c r="A21" s="40">
        <v>3</v>
      </c>
      <c r="B21" s="45" t="s">
        <v>32</v>
      </c>
      <c r="C21" s="40" t="s">
        <v>23</v>
      </c>
      <c r="D21" s="40">
        <f>+D19</f>
        <v>0.14000000000000001</v>
      </c>
      <c r="E21" s="26">
        <v>51.787624818766105</v>
      </c>
      <c r="F21" s="43">
        <f>E21*D21</f>
        <v>7.2502674746272557</v>
      </c>
    </row>
    <row r="22" spans="1:6" s="44" customFormat="1">
      <c r="A22" s="38"/>
      <c r="B22" s="39" t="s">
        <v>33</v>
      </c>
      <c r="C22" s="40"/>
      <c r="D22" s="41"/>
      <c r="E22" s="26">
        <v>0</v>
      </c>
      <c r="F22" s="43"/>
    </row>
    <row r="23" spans="1:6" s="44" customFormat="1" ht="11.25">
      <c r="A23" s="40">
        <v>1</v>
      </c>
      <c r="B23" s="45" t="s">
        <v>34</v>
      </c>
      <c r="C23" s="40" t="s">
        <v>23</v>
      </c>
      <c r="D23" s="40">
        <f>0.14*4</f>
        <v>0.56000000000000005</v>
      </c>
      <c r="E23" s="26">
        <v>45.9470623036311</v>
      </c>
      <c r="F23" s="43">
        <f>E23*D23</f>
        <v>25.730354890033418</v>
      </c>
    </row>
    <row r="24" spans="1:6" s="44" customFormat="1" ht="11.25">
      <c r="A24" s="38">
        <v>2</v>
      </c>
      <c r="B24" s="42" t="s">
        <v>35</v>
      </c>
      <c r="C24" s="40" t="s">
        <v>23</v>
      </c>
      <c r="D24" s="43">
        <f>3.14*0.1*0.2*4</f>
        <v>0.25120000000000003</v>
      </c>
      <c r="E24" s="26">
        <v>23.209899320479767</v>
      </c>
      <c r="F24" s="43">
        <f>E24*D24</f>
        <v>5.8303267093045186</v>
      </c>
    </row>
    <row r="25" spans="1:6" s="44" customFormat="1" ht="11.25">
      <c r="A25" s="40">
        <v>3</v>
      </c>
      <c r="B25" s="45" t="s">
        <v>36</v>
      </c>
      <c r="C25" s="40" t="s">
        <v>23</v>
      </c>
      <c r="D25" s="40">
        <f>+D23</f>
        <v>0.56000000000000005</v>
      </c>
      <c r="E25" s="26">
        <v>51.787624818766105</v>
      </c>
      <c r="F25" s="43">
        <f>E25*D25</f>
        <v>29.001069898509023</v>
      </c>
    </row>
    <row r="26" spans="1:6" s="55" customFormat="1">
      <c r="A26" s="49"/>
      <c r="B26" s="50" t="s">
        <v>37</v>
      </c>
      <c r="C26" s="51">
        <v>12</v>
      </c>
      <c r="D26" s="52"/>
      <c r="E26" s="26">
        <v>0</v>
      </c>
      <c r="F26" s="53"/>
    </row>
    <row r="27" spans="1:6" s="57" customFormat="1" ht="11.25">
      <c r="A27" s="38">
        <v>1</v>
      </c>
      <c r="B27" s="42" t="s">
        <v>38</v>
      </c>
      <c r="C27" s="40" t="s">
        <v>23</v>
      </c>
      <c r="D27" s="56">
        <f>1.5*1.5*0.1*C26</f>
        <v>2.7</v>
      </c>
      <c r="E27" s="26">
        <v>15.795341962238098</v>
      </c>
      <c r="F27" s="43">
        <f t="shared" ref="F27:F33" si="0">E27*D27</f>
        <v>42.647423298042867</v>
      </c>
    </row>
    <row r="28" spans="1:6" s="55" customFormat="1" ht="11.25">
      <c r="A28" s="49">
        <v>2</v>
      </c>
      <c r="B28" s="54" t="s">
        <v>39</v>
      </c>
      <c r="C28" s="49" t="s">
        <v>40</v>
      </c>
      <c r="D28" s="53">
        <f>2*0.1*C26</f>
        <v>2.4000000000000004</v>
      </c>
      <c r="E28" s="26">
        <v>25.447977221554854</v>
      </c>
      <c r="F28" s="53">
        <f t="shared" si="0"/>
        <v>61.075145331731662</v>
      </c>
    </row>
    <row r="29" spans="1:6" s="44" customFormat="1" ht="11.25">
      <c r="A29" s="40">
        <v>3</v>
      </c>
      <c r="B29" s="45" t="s">
        <v>41</v>
      </c>
      <c r="C29" s="40" t="s">
        <v>23</v>
      </c>
      <c r="D29" s="40">
        <f>(3.2*0.1+1.2*1.2*0.15+1.13*0.15)*C26</f>
        <v>8.4660000000000011</v>
      </c>
      <c r="E29" s="26">
        <v>51.787624818766105</v>
      </c>
      <c r="F29" s="43">
        <f t="shared" si="0"/>
        <v>438.43403171567388</v>
      </c>
    </row>
    <row r="30" spans="1:6" s="57" customFormat="1" ht="12.75">
      <c r="A30" s="40">
        <v>4</v>
      </c>
      <c r="B30" s="58" t="s">
        <v>42</v>
      </c>
      <c r="C30" s="40" t="s">
        <v>43</v>
      </c>
      <c r="D30" s="43">
        <f>+C26</f>
        <v>12</v>
      </c>
      <c r="E30" s="26">
        <v>30.055497666863353</v>
      </c>
      <c r="F30" s="43">
        <f t="shared" si="0"/>
        <v>360.66597200236026</v>
      </c>
    </row>
    <row r="31" spans="1:6" s="57" customFormat="1" ht="11.25">
      <c r="A31" s="40">
        <v>5</v>
      </c>
      <c r="B31" s="42" t="s">
        <v>44</v>
      </c>
      <c r="C31" s="40" t="s">
        <v>43</v>
      </c>
      <c r="D31" s="43">
        <f>+C26</f>
        <v>12</v>
      </c>
      <c r="E31" s="26">
        <v>43.580471616951854</v>
      </c>
      <c r="F31" s="43">
        <f t="shared" si="0"/>
        <v>522.96565940342225</v>
      </c>
    </row>
    <row r="32" spans="1:6" s="55" customFormat="1" ht="12.75" customHeight="1">
      <c r="A32" s="49">
        <v>6</v>
      </c>
      <c r="B32" s="58" t="s">
        <v>45</v>
      </c>
      <c r="C32" s="49" t="s">
        <v>46</v>
      </c>
      <c r="D32" s="43">
        <f>+C26</f>
        <v>12</v>
      </c>
      <c r="E32" s="26">
        <v>112.70811625073756</v>
      </c>
      <c r="F32" s="53">
        <f t="shared" si="0"/>
        <v>1352.4973950088506</v>
      </c>
    </row>
    <row r="33" spans="1:6" s="55" customFormat="1" ht="12.75" customHeight="1">
      <c r="A33" s="49">
        <v>7</v>
      </c>
      <c r="B33" s="54" t="s">
        <v>47</v>
      </c>
      <c r="C33" s="49" t="s">
        <v>48</v>
      </c>
      <c r="D33" s="49">
        <f>3.2*C26</f>
        <v>38.400000000000006</v>
      </c>
      <c r="E33" s="26">
        <v>1.0886688927191244</v>
      </c>
      <c r="F33" s="53">
        <f t="shared" si="0"/>
        <v>41.804885480414384</v>
      </c>
    </row>
    <row r="34" spans="1:6" ht="14.25" customHeight="1">
      <c r="A34" s="20"/>
      <c r="B34" s="21" t="s">
        <v>49</v>
      </c>
      <c r="C34" s="20"/>
      <c r="D34" s="20"/>
      <c r="E34" s="26">
        <v>0</v>
      </c>
      <c r="F34" s="26"/>
    </row>
    <row r="35" spans="1:6" ht="11.25">
      <c r="A35" s="59">
        <v>1</v>
      </c>
      <c r="B35" s="30" t="s">
        <v>50</v>
      </c>
      <c r="C35" s="20" t="s">
        <v>46</v>
      </c>
      <c r="D35" s="60">
        <v>20</v>
      </c>
      <c r="E35" s="26">
        <v>11.716465984692075</v>
      </c>
      <c r="F35" s="60">
        <f>E35*D35</f>
        <v>234.32931969384151</v>
      </c>
    </row>
    <row r="36" spans="1:6" ht="14.25" customHeight="1">
      <c r="A36" s="59">
        <v>2</v>
      </c>
      <c r="B36" s="28" t="s">
        <v>51</v>
      </c>
      <c r="C36" s="20" t="s">
        <v>52</v>
      </c>
      <c r="D36" s="60">
        <v>65</v>
      </c>
      <c r="E36" s="26">
        <v>1.9986905948464129</v>
      </c>
      <c r="F36" s="60">
        <f>E36*D36</f>
        <v>129.91488866501683</v>
      </c>
    </row>
    <row r="37" spans="1:6" ht="14.25" customHeight="1">
      <c r="A37" s="59">
        <v>3</v>
      </c>
      <c r="B37" s="61" t="s">
        <v>53</v>
      </c>
      <c r="C37" s="20" t="s">
        <v>46</v>
      </c>
      <c r="D37" s="60">
        <v>10</v>
      </c>
      <c r="E37" s="26">
        <v>18.033298600118009</v>
      </c>
      <c r="F37" s="60">
        <f>E37*D37</f>
        <v>180.33298600118007</v>
      </c>
    </row>
    <row r="38" spans="1:6" ht="14.25" customHeight="1">
      <c r="A38" s="59">
        <v>3</v>
      </c>
      <c r="B38" s="61" t="s">
        <v>54</v>
      </c>
      <c r="C38" s="20" t="s">
        <v>46</v>
      </c>
      <c r="D38" s="60">
        <v>10</v>
      </c>
      <c r="E38" s="26">
        <v>16.530523716774841</v>
      </c>
      <c r="F38" s="60">
        <f>E38*D38</f>
        <v>165.3052371677484</v>
      </c>
    </row>
    <row r="39" spans="1:6" ht="14.25" customHeight="1">
      <c r="A39" s="20">
        <v>4</v>
      </c>
      <c r="B39" s="62" t="s">
        <v>55</v>
      </c>
      <c r="C39" s="20" t="s">
        <v>56</v>
      </c>
      <c r="D39" s="26">
        <f>0.179*D36</f>
        <v>11.635</v>
      </c>
      <c r="E39" s="26">
        <v>1.7047524648954708</v>
      </c>
      <c r="F39" s="26">
        <f>E39*D39</f>
        <v>19.834794929058802</v>
      </c>
    </row>
    <row r="40" spans="1:6" ht="13.5" customHeight="1">
      <c r="B40" s="63" t="s">
        <v>57</v>
      </c>
      <c r="E40" s="65"/>
      <c r="F40" s="66">
        <f>SUM(F9:F39)</f>
        <v>67268.735059544022</v>
      </c>
    </row>
    <row r="41" spans="1:6" ht="13.5" customHeight="1">
      <c r="B41" s="63" t="s">
        <v>58</v>
      </c>
      <c r="E41" s="64"/>
      <c r="F41" s="66">
        <f>+F40*0.2</f>
        <v>13453.747011908805</v>
      </c>
    </row>
    <row r="42" spans="1:6" ht="13.5" customHeight="1">
      <c r="B42" s="63" t="s">
        <v>57</v>
      </c>
      <c r="E42" s="64"/>
      <c r="F42" s="66">
        <f>+F40+F41</f>
        <v>80722.482071452832</v>
      </c>
    </row>
    <row r="43" spans="1:6" ht="11.25">
      <c r="B43" s="67"/>
      <c r="C43" s="1"/>
      <c r="E43" s="34"/>
      <c r="F43" s="34"/>
    </row>
    <row r="44" spans="1:6" ht="11.25">
      <c r="B44" s="67"/>
      <c r="C44" s="1"/>
      <c r="D44" s="1"/>
      <c r="E44" s="34"/>
      <c r="F44" s="34"/>
    </row>
    <row r="46" spans="1:6">
      <c r="A46" s="68" t="s">
        <v>60</v>
      </c>
      <c r="B46" s="68"/>
      <c r="C46" s="68"/>
      <c r="D46" s="68"/>
      <c r="E46" s="68"/>
      <c r="F46" s="68"/>
    </row>
  </sheetData>
  <mergeCells count="3">
    <mergeCell ref="A46:F46"/>
    <mergeCell ref="A1:G1"/>
    <mergeCell ref="A2:F2"/>
  </mergeCells>
  <printOptions horizontalCentered="1"/>
  <pageMargins left="0.39370078740157483" right="0" top="0.23622047244094491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Gevorg Sargsyan</dc:creator>
  <cp:lastModifiedBy>User</cp:lastModifiedBy>
  <dcterms:created xsi:type="dcterms:W3CDTF">2025-04-28T11:26:00Z</dcterms:created>
  <dcterms:modified xsi:type="dcterms:W3CDTF">2026-04-10T11:18:55Z</dcterms:modified>
</cp:coreProperties>
</file>